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880"/>
  </bookViews>
  <sheets>
    <sheet name="ГП Соц. поддержка КПМ 7 таб7" sheetId="2" r:id="rId1"/>
    <sheet name="Лист1" sheetId="1" r:id="rId2"/>
  </sheets>
  <definedNames>
    <definedName name="_xlnm._FilterDatabase" localSheetId="0" hidden="1">'ГП Соц. поддержка КПМ 7 таб7'!$A$8:$M$17</definedName>
    <definedName name="_xlnm.Print_Titles" localSheetId="0">'ГП Соц. поддержка КПМ 7 таб7'!$8:$10</definedName>
    <definedName name="_xlnm.Print_Area" localSheetId="0">'ГП Соц. поддержка КПМ 7 таб7'!$A$1:$M$17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" i="2" l="1"/>
  <c r="G14" i="2" l="1"/>
  <c r="G13" i="2" s="1"/>
  <c r="G12" i="2" s="1"/>
  <c r="H14" i="2"/>
  <c r="H13" i="2" s="1"/>
  <c r="H12" i="2" s="1"/>
  <c r="I14" i="2"/>
  <c r="I13" i="2" s="1"/>
  <c r="I12" i="2" s="1"/>
  <c r="J14" i="2"/>
  <c r="J13" i="2" s="1"/>
  <c r="J12" i="2" s="1"/>
  <c r="K14" i="2"/>
  <c r="K13" i="2" s="1"/>
  <c r="L14" i="2"/>
  <c r="L15" i="2"/>
  <c r="L16" i="2"/>
  <c r="L17" i="2"/>
  <c r="K12" i="2" l="1"/>
  <c r="L13" i="2"/>
</calcChain>
</file>

<file path=xl/sharedStrings.xml><?xml version="1.0" encoding="utf-8"?>
<sst xmlns="http://schemas.openxmlformats.org/spreadsheetml/2006/main" count="38" uniqueCount="26">
  <si>
    <t>03410</t>
  </si>
  <si>
    <t>Региональный бюджет, из них:</t>
  </si>
  <si>
    <t>X</t>
  </si>
  <si>
    <t>Комплекс процессных мероприятий "Обеспечение деятельности Министерства труда и социальной защиты Кабардино-Балкарской Республики и реализации государственной политики в сфере социальной поддержки населения" (всего), в том числе:</t>
  </si>
  <si>
    <t>Комплекс процессных мероприятий "Обеспечение деятельности Министерства труда и социальной защиты Кабардино-Балкарской Республики"</t>
  </si>
  <si>
    <t>Кассовое исполнение</t>
  </si>
  <si>
    <t>Принятые бюджетные обязательства</t>
  </si>
  <si>
    <t>Лимиты бюджетных обязательств</t>
  </si>
  <si>
    <t>Сводная бюджетная роспись</t>
  </si>
  <si>
    <t>Предусмотрено паспортом</t>
  </si>
  <si>
    <t>Код группы вида расходов</t>
  </si>
  <si>
    <t>Код направления расходов</t>
  </si>
  <si>
    <t>Код программной (непрограммной) статьи</t>
  </si>
  <si>
    <t>Код раздела / подраздела</t>
  </si>
  <si>
    <t>Код главы по БК</t>
  </si>
  <si>
    <t>Комментарий</t>
  </si>
  <si>
    <t>Процент исполнения, (6)/(3)*100</t>
  </si>
  <si>
    <t xml:space="preserve">Исполнение, тыс. рублей </t>
  </si>
  <si>
    <t>Объем финансового обеспечения, тыс. рублей</t>
  </si>
  <si>
    <t>Код бюджетной классификации</t>
  </si>
  <si>
    <t>Наименование государственной программы (комплексной программы), структурного элемента / источник финансового обеспечения</t>
  </si>
  <si>
    <t>за 2025 год</t>
  </si>
  <si>
    <t xml:space="preserve">Сведения об исполнении республиканского бюджета Кабардино-Балкарской Республики в части бюджетных ассигнований, предусмотренных на финансовое обеспечение реализации комплекса процессных мероприятий Государственной программы Кабардино-Балкарской Республики "Социальная поддержка населения Кабардино-Балкарской Республики"
</t>
  </si>
  <si>
    <t xml:space="preserve"> "Обеспечение деятельности Министерства труда и социальной защиты Кабардино-Балкарской Республики"</t>
  </si>
  <si>
    <t>Приложение №1 Таблица №7</t>
  </si>
  <si>
    <t>КПМ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</si>
</sst>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0.0"/>
    <numFmt numFmtId="165" formatCode="_-* #,##0.0\ _₽_-;\-* #,##0.0\ _₽_-;_-* &quot;-&quot;?\ _₽_-;_-@_-"/>
    <numFmt numFmtId="166" formatCode="_-* #,##0.0\ _₽_-;\-* #,##0.0\ _₽_-;_-* &quot;-&quot;??\ _₽_-;_-@_-"/>
    <numFmt numFmtId="167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1" applyFont="1" applyFill="1" applyAlignment="1">
      <alignment vertical="top"/>
    </xf>
    <xf numFmtId="49" fontId="2" fillId="0" borderId="0" xfId="1" applyNumberFormat="1" applyFont="1" applyFill="1" applyAlignment="1">
      <alignment vertical="top"/>
    </xf>
    <xf numFmtId="164" fontId="2" fillId="0" borderId="1" xfId="2" applyNumberFormat="1" applyFont="1" applyFill="1" applyBorder="1" applyAlignment="1">
      <alignment horizontal="center" vertical="top" wrapText="1"/>
    </xf>
    <xf numFmtId="165" fontId="2" fillId="0" borderId="1" xfId="2" applyNumberFormat="1" applyFont="1" applyFill="1" applyBorder="1" applyAlignment="1">
      <alignment horizontal="center" vertical="top" wrapText="1"/>
    </xf>
    <xf numFmtId="166" fontId="2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center" vertical="top" wrapText="1"/>
    </xf>
    <xf numFmtId="2" fontId="2" fillId="0" borderId="1" xfId="2" applyNumberFormat="1" applyFont="1" applyFill="1" applyBorder="1" applyAlignment="1">
      <alignment horizontal="center" vertical="top" wrapText="1"/>
    </xf>
    <xf numFmtId="166" fontId="2" fillId="0" borderId="1" xfId="2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vertical="top" wrapText="1"/>
    </xf>
    <xf numFmtId="167" fontId="2" fillId="0" borderId="1" xfId="2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4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top" wrapText="1"/>
    </xf>
    <xf numFmtId="0" fontId="2" fillId="0" borderId="1" xfId="1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center" vertical="top" wrapText="1"/>
    </xf>
    <xf numFmtId="0" fontId="2" fillId="0" borderId="4" xfId="1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top" wrapText="1"/>
    </xf>
    <xf numFmtId="0" fontId="2" fillId="0" borderId="7" xfId="1" applyFont="1" applyFill="1" applyBorder="1" applyAlignment="1">
      <alignment horizontal="center" vertical="top" wrapText="1"/>
    </xf>
    <xf numFmtId="0" fontId="2" fillId="0" borderId="5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M17"/>
  <sheetViews>
    <sheetView tabSelected="1" view="pageBreakPreview" topLeftCell="A7" zoomScale="75" zoomScaleNormal="75" zoomScaleSheetLayoutView="75" workbookViewId="0">
      <selection activeCell="B11" sqref="B11:F11"/>
    </sheetView>
  </sheetViews>
  <sheetFormatPr defaultRowHeight="18.75" x14ac:dyDescent="0.25"/>
  <cols>
    <col min="1" max="1" width="46.140625" style="1" customWidth="1"/>
    <col min="2" max="2" width="12.28515625" style="1" customWidth="1"/>
    <col min="3" max="3" width="10.85546875" style="1" customWidth="1"/>
    <col min="4" max="4" width="14.42578125" style="2" customWidth="1"/>
    <col min="5" max="5" width="18.7109375" style="1" customWidth="1"/>
    <col min="6" max="6" width="10.85546875" style="1" customWidth="1"/>
    <col min="7" max="7" width="19.140625" style="1" customWidth="1"/>
    <col min="8" max="8" width="19.28515625" style="1" customWidth="1"/>
    <col min="9" max="12" width="19.42578125" style="1" customWidth="1"/>
    <col min="13" max="13" width="45" style="1" customWidth="1"/>
    <col min="14" max="14" width="9.140625" style="1"/>
    <col min="15" max="15" width="18.5703125" style="1" customWidth="1"/>
    <col min="16" max="16384" width="9.140625" style="1"/>
  </cols>
  <sheetData>
    <row r="2" spans="1:13" x14ac:dyDescent="0.25">
      <c r="L2" s="1" t="s">
        <v>25</v>
      </c>
      <c r="M2" s="13" t="s">
        <v>24</v>
      </c>
    </row>
    <row r="3" spans="1:13" ht="39" customHeight="1" x14ac:dyDescent="0.25">
      <c r="A3" s="14" t="s">
        <v>24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39" customHeight="1" x14ac:dyDescent="0.25">
      <c r="A4" s="21" t="s">
        <v>23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ht="54.75" customHeight="1" x14ac:dyDescent="0.25">
      <c r="A5" s="21" t="s">
        <v>22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ht="20.25" customHeight="1" x14ac:dyDescent="0.25">
      <c r="A6" s="14" t="s">
        <v>21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8" spans="1:13" ht="46.5" customHeight="1" x14ac:dyDescent="0.25">
      <c r="A8" s="16" t="s">
        <v>20</v>
      </c>
      <c r="B8" s="16" t="s">
        <v>19</v>
      </c>
      <c r="C8" s="16"/>
      <c r="D8" s="16"/>
      <c r="E8" s="16"/>
      <c r="F8" s="16"/>
      <c r="G8" s="22" t="s">
        <v>18</v>
      </c>
      <c r="H8" s="23"/>
      <c r="I8" s="24"/>
      <c r="J8" s="22" t="s">
        <v>17</v>
      </c>
      <c r="K8" s="24"/>
      <c r="L8" s="18" t="s">
        <v>16</v>
      </c>
      <c r="M8" s="18" t="s">
        <v>15</v>
      </c>
    </row>
    <row r="9" spans="1:13" ht="27.75" customHeight="1" x14ac:dyDescent="0.25">
      <c r="A9" s="16"/>
      <c r="B9" s="16" t="s">
        <v>14</v>
      </c>
      <c r="C9" s="16" t="s">
        <v>13</v>
      </c>
      <c r="D9" s="17" t="s">
        <v>12</v>
      </c>
      <c r="E9" s="16" t="s">
        <v>11</v>
      </c>
      <c r="F9" s="16" t="s">
        <v>10</v>
      </c>
      <c r="G9" s="16" t="s">
        <v>9</v>
      </c>
      <c r="H9" s="16" t="s">
        <v>8</v>
      </c>
      <c r="I9" s="16" t="s">
        <v>7</v>
      </c>
      <c r="J9" s="16" t="s">
        <v>6</v>
      </c>
      <c r="K9" s="16" t="s">
        <v>5</v>
      </c>
      <c r="L9" s="19"/>
      <c r="M9" s="19"/>
    </row>
    <row r="10" spans="1:13" ht="98.25" customHeight="1" x14ac:dyDescent="0.25">
      <c r="A10" s="16"/>
      <c r="B10" s="16"/>
      <c r="C10" s="16"/>
      <c r="D10" s="17"/>
      <c r="E10" s="16"/>
      <c r="F10" s="16"/>
      <c r="G10" s="16"/>
      <c r="H10" s="16"/>
      <c r="I10" s="16"/>
      <c r="J10" s="16"/>
      <c r="K10" s="16"/>
      <c r="L10" s="20"/>
      <c r="M10" s="20"/>
    </row>
    <row r="11" spans="1:13" x14ac:dyDescent="0.25">
      <c r="A11" s="12">
        <v>1</v>
      </c>
      <c r="B11" s="6"/>
      <c r="C11" s="6"/>
      <c r="D11" s="6"/>
      <c r="E11" s="6"/>
      <c r="F11" s="6"/>
      <c r="G11" s="12">
        <v>2</v>
      </c>
      <c r="H11" s="12">
        <v>3</v>
      </c>
      <c r="I11" s="12">
        <v>4</v>
      </c>
      <c r="J11" s="12">
        <v>5</v>
      </c>
      <c r="K11" s="12">
        <v>6</v>
      </c>
      <c r="L11" s="12">
        <v>7</v>
      </c>
      <c r="M11" s="12">
        <v>8</v>
      </c>
    </row>
    <row r="12" spans="1:13" ht="93.75" x14ac:dyDescent="0.25">
      <c r="A12" s="10" t="s">
        <v>4</v>
      </c>
      <c r="B12" s="6">
        <v>961</v>
      </c>
      <c r="C12" s="6">
        <v>1006</v>
      </c>
      <c r="D12" s="7" t="s">
        <v>0</v>
      </c>
      <c r="E12" s="6">
        <v>90000</v>
      </c>
      <c r="F12" s="6" t="s">
        <v>2</v>
      </c>
      <c r="G12" s="9">
        <f t="shared" ref="G12:K13" si="0">G13</f>
        <v>201297.36</v>
      </c>
      <c r="H12" s="4">
        <f t="shared" si="0"/>
        <v>198410.08</v>
      </c>
      <c r="I12" s="4">
        <f t="shared" si="0"/>
        <v>198410.08</v>
      </c>
      <c r="J12" s="4">
        <f t="shared" si="0"/>
        <v>197065.83000000002</v>
      </c>
      <c r="K12" s="4">
        <f t="shared" si="0"/>
        <v>196083.8</v>
      </c>
      <c r="L12" s="4">
        <f>K12/H12*100</f>
        <v>98.827539407272042</v>
      </c>
      <c r="M12" s="11"/>
    </row>
    <row r="13" spans="1:13" ht="26.25" customHeight="1" x14ac:dyDescent="0.25">
      <c r="A13" s="10" t="s">
        <v>1</v>
      </c>
      <c r="B13" s="6" t="s">
        <v>2</v>
      </c>
      <c r="C13" s="6" t="s">
        <v>2</v>
      </c>
      <c r="D13" s="7" t="s">
        <v>2</v>
      </c>
      <c r="E13" s="6" t="s">
        <v>2</v>
      </c>
      <c r="F13" s="6" t="s">
        <v>2</v>
      </c>
      <c r="G13" s="9">
        <f t="shared" si="0"/>
        <v>201297.36</v>
      </c>
      <c r="H13" s="4">
        <f t="shared" si="0"/>
        <v>198410.08</v>
      </c>
      <c r="I13" s="4">
        <f t="shared" si="0"/>
        <v>198410.08</v>
      </c>
      <c r="J13" s="4">
        <f t="shared" si="0"/>
        <v>197065.83000000002</v>
      </c>
      <c r="K13" s="4">
        <f t="shared" si="0"/>
        <v>196083.8</v>
      </c>
      <c r="L13" s="4">
        <f t="shared" ref="L13:L17" si="1">K13/H13*100</f>
        <v>98.827539407272042</v>
      </c>
      <c r="M13" s="3"/>
    </row>
    <row r="14" spans="1:13" ht="156" customHeight="1" x14ac:dyDescent="0.25">
      <c r="A14" s="10" t="s">
        <v>3</v>
      </c>
      <c r="B14" s="6">
        <v>961</v>
      </c>
      <c r="C14" s="6">
        <v>1006</v>
      </c>
      <c r="D14" s="7" t="s">
        <v>0</v>
      </c>
      <c r="E14" s="6">
        <v>90000</v>
      </c>
      <c r="F14" s="6" t="s">
        <v>2</v>
      </c>
      <c r="G14" s="9">
        <f>G15+G16+G17</f>
        <v>201297.36</v>
      </c>
      <c r="H14" s="4">
        <f>H15+H16+H17</f>
        <v>198410.08</v>
      </c>
      <c r="I14" s="4">
        <f>I15+I16+I17</f>
        <v>198410.08</v>
      </c>
      <c r="J14" s="4">
        <f>J15+J16+J17</f>
        <v>197065.83000000002</v>
      </c>
      <c r="K14" s="4">
        <f>K15+K16+K17</f>
        <v>196083.8</v>
      </c>
      <c r="L14" s="4">
        <f t="shared" si="1"/>
        <v>98.827539407272042</v>
      </c>
      <c r="M14" s="3"/>
    </row>
    <row r="15" spans="1:13" ht="32.25" customHeight="1" x14ac:dyDescent="0.25">
      <c r="A15" s="15" t="s">
        <v>1</v>
      </c>
      <c r="B15" s="6">
        <v>961</v>
      </c>
      <c r="C15" s="6">
        <v>1006</v>
      </c>
      <c r="D15" s="7" t="s">
        <v>0</v>
      </c>
      <c r="E15" s="6">
        <v>90000</v>
      </c>
      <c r="F15" s="6">
        <v>100</v>
      </c>
      <c r="G15" s="5">
        <v>183922.27</v>
      </c>
      <c r="H15" s="4">
        <v>179744.74</v>
      </c>
      <c r="I15" s="4">
        <v>179744.74</v>
      </c>
      <c r="J15" s="4">
        <v>179280.09</v>
      </c>
      <c r="K15" s="4">
        <v>179280.09</v>
      </c>
      <c r="L15" s="4">
        <f t="shared" si="1"/>
        <v>99.741494521619941</v>
      </c>
      <c r="M15" s="3"/>
    </row>
    <row r="16" spans="1:13" ht="32.25" customHeight="1" x14ac:dyDescent="0.25">
      <c r="A16" s="15"/>
      <c r="B16" s="6">
        <v>961</v>
      </c>
      <c r="C16" s="6">
        <v>1006</v>
      </c>
      <c r="D16" s="7" t="s">
        <v>0</v>
      </c>
      <c r="E16" s="6">
        <v>90000</v>
      </c>
      <c r="F16" s="6">
        <v>200</v>
      </c>
      <c r="G16" s="5">
        <v>14712.79</v>
      </c>
      <c r="H16" s="4">
        <v>15990.04</v>
      </c>
      <c r="I16" s="4">
        <v>15990.04</v>
      </c>
      <c r="J16" s="4">
        <v>15791.17</v>
      </c>
      <c r="K16" s="4">
        <v>14822.14</v>
      </c>
      <c r="L16" s="4">
        <f t="shared" si="1"/>
        <v>92.69607830874719</v>
      </c>
      <c r="M16" s="8"/>
    </row>
    <row r="17" spans="1:13" ht="32.25" customHeight="1" x14ac:dyDescent="0.25">
      <c r="A17" s="15"/>
      <c r="B17" s="6">
        <v>961</v>
      </c>
      <c r="C17" s="6">
        <v>1006</v>
      </c>
      <c r="D17" s="7" t="s">
        <v>0</v>
      </c>
      <c r="E17" s="6">
        <v>90000</v>
      </c>
      <c r="F17" s="6">
        <v>800</v>
      </c>
      <c r="G17" s="5">
        <v>2662.3</v>
      </c>
      <c r="H17" s="4">
        <v>2675.3</v>
      </c>
      <c r="I17" s="4">
        <v>2675.3</v>
      </c>
      <c r="J17" s="4">
        <v>1994.57</v>
      </c>
      <c r="K17" s="4">
        <v>1981.57</v>
      </c>
      <c r="L17" s="4">
        <f t="shared" si="1"/>
        <v>74.069076365267435</v>
      </c>
      <c r="M17" s="3"/>
    </row>
  </sheetData>
  <autoFilter ref="A8:M17">
    <filterColumn colId="1" showButton="0"/>
    <filterColumn colId="2" showButton="0"/>
    <filterColumn colId="3" showButton="0"/>
    <filterColumn colId="4" showButton="0"/>
    <filterColumn colId="6" showButton="0"/>
    <filterColumn colId="7" showButton="0"/>
    <filterColumn colId="9" showButton="0"/>
  </autoFilter>
  <mergeCells count="21">
    <mergeCell ref="A8:A10"/>
    <mergeCell ref="B8:F8"/>
    <mergeCell ref="G8:I8"/>
    <mergeCell ref="J8:K8"/>
    <mergeCell ref="L8:L10"/>
    <mergeCell ref="A3:M3"/>
    <mergeCell ref="A15:A17"/>
    <mergeCell ref="H9:H10"/>
    <mergeCell ref="I9:I10"/>
    <mergeCell ref="J9:J10"/>
    <mergeCell ref="K9:K10"/>
    <mergeCell ref="B9:B10"/>
    <mergeCell ref="C9:C10"/>
    <mergeCell ref="D9:D10"/>
    <mergeCell ref="E9:E10"/>
    <mergeCell ref="F9:F10"/>
    <mergeCell ref="M8:M10"/>
    <mergeCell ref="G9:G10"/>
    <mergeCell ref="A4:M4"/>
    <mergeCell ref="A5:M5"/>
    <mergeCell ref="A6:M6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ГП Соц. поддержка КПМ 7 таб7</vt:lpstr>
      <vt:lpstr>Лист1</vt:lpstr>
      <vt:lpstr>'ГП Соц. поддержка КПМ 7 таб7'!Заголовки_для_печати</vt:lpstr>
      <vt:lpstr>'ГП Соц. поддержка КПМ 7 таб7'!Область_печати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2026-02-13T06:19:16Z</dcterms:modified>
</cp:coreProperties>
</file>